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ricing Calculator" sheetId="1" state="visible" r:id="rId1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3">
    <numFmt numFmtId="164" formatCode="\$#,##0.00"/>
    <numFmt numFmtId="165" formatCode="0.0%"/>
    <numFmt numFmtId="166" formatCode="0.##"/>
  </numFmts>
  <fonts count="1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6"/>
    </font>
    <font>
      <name val="Arial"/>
      <charset val="1"/>
      <family val="0"/>
      <i val="1"/>
      <color rgb="FF404040"/>
      <sz val="10"/>
    </font>
    <font>
      <name val="Arial"/>
      <charset val="1"/>
      <family val="0"/>
      <b val="1"/>
      <color rgb="FFFFFFFF"/>
      <sz val="12"/>
    </font>
    <font>
      <name val="Arial"/>
      <charset val="1"/>
      <family val="0"/>
      <color rgb="FF000000"/>
      <sz val="11"/>
    </font>
    <font>
      <name val="Arial"/>
      <charset val="1"/>
      <family val="0"/>
      <b val="1"/>
      <color rgb="FF0000FF"/>
      <sz val="11"/>
    </font>
    <font>
      <name val="Arial"/>
      <charset val="1"/>
      <family val="0"/>
      <i val="1"/>
      <color rgb="FF595959"/>
      <sz val="9"/>
    </font>
    <font>
      <name val="Arial"/>
      <charset val="1"/>
      <family val="0"/>
      <b val="1"/>
      <color rgb="FFFFFFFF"/>
      <sz val="11"/>
    </font>
    <font>
      <name val="Arial"/>
      <charset val="1"/>
      <family val="0"/>
      <color rgb="FF0000FF"/>
      <sz val="11"/>
    </font>
    <font>
      <name val="Arial"/>
      <charset val="1"/>
      <family val="0"/>
      <b val="1"/>
      <color rgb="FF000000"/>
      <sz val="11"/>
    </font>
    <font>
      <name val="Arial"/>
      <charset val="1"/>
      <family val="0"/>
      <b val="1"/>
      <color rgb="FFFFFFFF"/>
      <sz val="13"/>
    </font>
    <font>
      <name val="Arial"/>
      <charset val="1"/>
      <family val="0"/>
      <i val="1"/>
      <color rgb="FF808080"/>
      <sz val="9"/>
    </font>
    <font>
      <name val="Arial"/>
      <family val="2"/>
      <sz val="10"/>
    </font>
  </fonts>
  <fills count="8">
    <fill>
      <patternFill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7D74"/>
        <bgColor rgb="FF008080"/>
      </patternFill>
    </fill>
    <fill>
      <patternFill patternType="solid">
        <fgColor rgb="FFF2F2F2"/>
        <bgColor rgb="FFE2EFDA"/>
      </patternFill>
    </fill>
    <fill>
      <patternFill patternType="solid">
        <fgColor rgb="FFFFF2CC"/>
        <bgColor rgb="FFF2F2F2"/>
      </patternFill>
    </fill>
    <fill>
      <patternFill patternType="solid">
        <fgColor rgb="FFD9EAE7"/>
        <bgColor rgb="FFE2EFDA"/>
      </patternFill>
    </fill>
    <fill>
      <patternFill patternType="solid">
        <fgColor rgb="FFE2EFDA"/>
        <bgColor rgb="FFD9EAE7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65"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left" vertical="center" indent="1"/>
    </xf>
    <xf numFmtId="0" fontId="5" fillId="0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indent="1"/>
    </xf>
    <xf numFmtId="0" fontId="7" fillId="4" borderId="1" applyAlignment="1" pivotButton="0" quotePrefix="0" xfId="0">
      <alignment horizontal="left" vertical="center"/>
    </xf>
    <xf numFmtId="164" fontId="8" fillId="5" borderId="1" applyAlignment="1" pivotButton="0" quotePrefix="0" xfId="0">
      <alignment horizontal="right" vertical="center"/>
    </xf>
    <xf numFmtId="0" fontId="9" fillId="0" borderId="0" applyAlignment="1" pivotButton="0" quotePrefix="0" xfId="0">
      <alignment horizontal="left" vertical="center" wrapText="1"/>
    </xf>
    <xf numFmtId="9" fontId="8" fillId="5" borderId="1" applyAlignment="1" pivotButton="0" quotePrefix="0" xfId="0">
      <alignment horizontal="right" vertical="center"/>
    </xf>
    <xf numFmtId="165" fontId="8" fillId="5" borderId="1" applyAlignment="1" pivotButton="0" quotePrefix="0" xfId="0">
      <alignment horizontal="right" vertical="center"/>
    </xf>
    <xf numFmtId="0" fontId="10" fillId="3" borderId="1" applyAlignment="1" pivotButton="0" quotePrefix="0" xfId="0">
      <alignment horizontal="center" vertical="center" wrapText="1"/>
    </xf>
    <xf numFmtId="0" fontId="7" fillId="5" borderId="1" applyAlignment="1" pivotButton="0" quotePrefix="0" xfId="0">
      <alignment horizontal="left" vertical="center"/>
    </xf>
    <xf numFmtId="164" fontId="11" fillId="5" borderId="1" applyAlignment="1" pivotButton="0" quotePrefix="0" xfId="0">
      <alignment horizontal="right" vertical="center"/>
    </xf>
    <xf numFmtId="166" fontId="11" fillId="5" borderId="1" applyAlignment="1" pivotButton="0" quotePrefix="0" xfId="0">
      <alignment horizontal="right" vertical="center"/>
    </xf>
    <xf numFmtId="164" fontId="7" fillId="0" borderId="1" applyAlignment="1" pivotButton="0" quotePrefix="0" xfId="0">
      <alignment horizontal="right" vertical="center"/>
    </xf>
    <xf numFmtId="0" fontId="12" fillId="6" borderId="1" applyAlignment="1" pivotButton="0" quotePrefix="0" xfId="0">
      <alignment horizontal="left" vertical="center"/>
    </xf>
    <xf numFmtId="0" fontId="7" fillId="6" borderId="1" applyAlignment="1" pivotButton="0" quotePrefix="0" xfId="0">
      <alignment horizontal="left" vertical="center"/>
    </xf>
    <xf numFmtId="164" fontId="12" fillId="6" borderId="1" applyAlignment="1" pivotButton="0" quotePrefix="0" xfId="0">
      <alignment horizontal="right" vertical="center"/>
    </xf>
    <xf numFmtId="1" fontId="11" fillId="5" borderId="1" applyAlignment="1" pivotButton="0" quotePrefix="0" xfId="0">
      <alignment horizontal="right" vertical="center"/>
    </xf>
    <xf numFmtId="0" fontId="0" fillId="0" borderId="0" applyAlignment="1" pivotButton="0" quotePrefix="0" xfId="0">
      <alignment horizontal="general" vertical="bottom"/>
    </xf>
    <xf numFmtId="0" fontId="13" fillId="2" borderId="0" applyAlignment="1" pivotButton="0" quotePrefix="0" xfId="0">
      <alignment horizontal="left" vertical="center" indent="1"/>
    </xf>
    <xf numFmtId="164" fontId="7" fillId="4" borderId="1" applyAlignment="1" pivotButton="0" quotePrefix="0" xfId="0">
      <alignment horizontal="right" vertical="center"/>
    </xf>
    <xf numFmtId="0" fontId="12" fillId="7" borderId="1" applyAlignment="1" pivotButton="0" quotePrefix="0" xfId="0">
      <alignment horizontal="left" vertical="center"/>
    </xf>
    <xf numFmtId="164" fontId="12" fillId="7" borderId="1" applyAlignment="1" pivotButton="0" quotePrefix="0" xfId="0">
      <alignment horizontal="right" vertical="center"/>
    </xf>
    <xf numFmtId="0" fontId="6" fillId="3" borderId="1" applyAlignment="1" pivotButton="0" quotePrefix="0" xfId="0">
      <alignment horizontal="left" vertical="center"/>
    </xf>
    <xf numFmtId="164" fontId="6" fillId="3" borderId="1" applyAlignment="1" pivotButton="0" quotePrefix="0" xfId="0">
      <alignment horizontal="right" vertical="center"/>
    </xf>
    <xf numFmtId="0" fontId="7" fillId="7" borderId="1" applyAlignment="1" pivotButton="0" quotePrefix="0" xfId="0">
      <alignment horizontal="left" vertical="center"/>
    </xf>
    <xf numFmtId="164" fontId="7" fillId="7" borderId="1" applyAlignment="1" pivotButton="0" quotePrefix="0" xfId="0">
      <alignment horizontal="right" vertical="center"/>
    </xf>
    <xf numFmtId="0" fontId="14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left" vertical="center" indent="1"/>
    </xf>
    <xf numFmtId="0" fontId="5" fillId="0" borderId="0" applyAlignment="1" pivotButton="0" quotePrefix="0" xfId="0">
      <alignment horizontal="left" vertical="top" wrapText="1"/>
    </xf>
    <xf numFmtId="0" fontId="6" fillId="3" borderId="0" applyAlignment="1" pivotButton="0" quotePrefix="0" xfId="0">
      <alignment horizontal="left" vertical="center" indent="1"/>
    </xf>
    <xf numFmtId="0" fontId="7" fillId="4" borderId="1" applyAlignment="1" pivotButton="0" quotePrefix="0" xfId="0">
      <alignment horizontal="left" vertical="top" wrapText="1"/>
    </xf>
    <xf numFmtId="164" fontId="8" fillId="5" borderId="1" applyAlignment="1" pivotButton="0" quotePrefix="0" xfId="0">
      <alignment horizontal="right" vertical="center"/>
    </xf>
    <xf numFmtId="0" fontId="9" fillId="0" borderId="0" applyAlignment="1" pivotButton="0" quotePrefix="0" xfId="0">
      <alignment horizontal="left" vertical="top" wrapText="1"/>
    </xf>
    <xf numFmtId="0" fontId="7" fillId="4" borderId="1" applyAlignment="1" pivotButton="0" quotePrefix="0" xfId="0">
      <alignment horizontal="left" vertical="center"/>
    </xf>
    <xf numFmtId="9" fontId="8" fillId="5" borderId="1" applyAlignment="1" pivotButton="0" quotePrefix="0" xfId="0">
      <alignment horizontal="right" vertical="center"/>
    </xf>
    <xf numFmtId="165" fontId="8" fillId="5" borderId="1" applyAlignment="1" pivotButton="0" quotePrefix="0" xfId="0">
      <alignment horizontal="right" vertical="center"/>
    </xf>
    <xf numFmtId="0" fontId="10" fillId="3" borderId="1" applyAlignment="1" pivotButton="0" quotePrefix="0" xfId="0">
      <alignment horizontal="center" vertical="center" wrapText="1"/>
    </xf>
    <xf numFmtId="0" fontId="7" fillId="5" borderId="1" applyAlignment="1" pivotButton="0" quotePrefix="0" xfId="0">
      <alignment horizontal="left" vertical="center"/>
    </xf>
    <xf numFmtId="164" fontId="11" fillId="5" borderId="1" applyAlignment="1" pivotButton="0" quotePrefix="0" xfId="0">
      <alignment horizontal="right" vertical="center"/>
    </xf>
    <xf numFmtId="166" fontId="11" fillId="5" borderId="1" applyAlignment="1" pivotButton="0" quotePrefix="0" xfId="0">
      <alignment horizontal="right" vertical="center"/>
    </xf>
    <xf numFmtId="164" fontId="7" fillId="0" borderId="1" applyAlignment="1" pivotButton="0" quotePrefix="0" xfId="0">
      <alignment horizontal="right" vertical="center"/>
    </xf>
    <xf numFmtId="0" fontId="12" fillId="6" borderId="1" applyAlignment="1" pivotButton="0" quotePrefix="0" xfId="0">
      <alignment horizontal="left" vertical="center"/>
    </xf>
    <xf numFmtId="0" fontId="7" fillId="6" borderId="1" applyAlignment="1" pivotButton="0" quotePrefix="0" xfId="0">
      <alignment horizontal="left" vertical="center"/>
    </xf>
    <xf numFmtId="164" fontId="12" fillId="6" borderId="1" applyAlignment="1" pivotButton="0" quotePrefix="0" xfId="0">
      <alignment horizontal="right" vertical="center"/>
    </xf>
    <xf numFmtId="1" fontId="11" fillId="5" borderId="1" applyAlignment="1" pivotButton="0" quotePrefix="0" xfId="0">
      <alignment horizontal="right" vertical="center"/>
    </xf>
    <xf numFmtId="0" fontId="13" fillId="2" borderId="0" applyAlignment="1" pivotButton="0" quotePrefix="0" xfId="0">
      <alignment horizontal="left" vertical="center" indent="1"/>
    </xf>
    <xf numFmtId="164" fontId="7" fillId="4" borderId="1" applyAlignment="1" pivotButton="0" quotePrefix="0" xfId="0">
      <alignment horizontal="right" vertical="center"/>
    </xf>
    <xf numFmtId="0" fontId="12" fillId="7" borderId="1" applyAlignment="1" pivotButton="0" quotePrefix="0" xfId="0">
      <alignment horizontal="left" vertical="center"/>
    </xf>
    <xf numFmtId="164" fontId="12" fillId="7" borderId="1" applyAlignment="1" pivotButton="0" quotePrefix="0" xfId="0">
      <alignment horizontal="right" vertical="center"/>
    </xf>
    <xf numFmtId="0" fontId="6" fillId="3" borderId="1" applyAlignment="1" pivotButton="0" quotePrefix="0" xfId="0">
      <alignment horizontal="left" vertical="center"/>
    </xf>
    <xf numFmtId="164" fontId="6" fillId="3" borderId="1" applyAlignment="1" pivotButton="0" quotePrefix="0" xfId="0">
      <alignment horizontal="right" vertical="center"/>
    </xf>
    <xf numFmtId="0" fontId="7" fillId="7" borderId="1" applyAlignment="1" pivotButton="0" quotePrefix="0" xfId="0">
      <alignment horizontal="left" vertical="center"/>
    </xf>
    <xf numFmtId="164" fontId="7" fillId="7" borderId="1" applyAlignment="1" pivotButton="0" quotePrefix="0" xfId="0">
      <alignment horizontal="right" vertical="center"/>
    </xf>
    <xf numFmtId="0" fontId="14" fillId="0" borderId="0" applyAlignment="1" pivotButton="0" quotePrefix="0" xfId="0">
      <alignment horizontal="left" vertical="top" wrapText="1"/>
    </xf>
    <xf numFmtId="0" fontId="7" fillId="4" borderId="1" applyAlignment="1" pivotButton="0" quotePrefix="0" xfId="0">
      <alignment horizontal="left" vertical="top"/>
    </xf>
    <xf numFmtId="0" fontId="7" fillId="4" borderId="1" applyAlignment="1" pivotButton="0" quotePrefix="0" xfId="0">
      <alignment horizontal="left" vertical="center"/>
    </xf>
    <xf numFmtId="0" fontId="10" fillId="3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left" vertical="center"/>
    </xf>
    <xf numFmtId="0" fontId="12" fillId="6" borderId="1" applyAlignment="1" pivotButton="0" quotePrefix="0" xfId="0">
      <alignment horizontal="left" vertical="center"/>
    </xf>
    <xf numFmtId="0" fontId="12" fillId="7" borderId="1" applyAlignment="1" pivotButton="0" quotePrefix="0" xfId="0">
      <alignment horizontal="left" vertical="center"/>
    </xf>
    <xf numFmtId="0" fontId="6" fillId="3" borderId="1" applyAlignment="1" pivotButton="0" quotePrefix="0" xfId="0">
      <alignment horizontal="left" vertical="center"/>
    </xf>
    <xf numFmtId="0" fontId="7" fillId="7" borderId="1" applyAlignment="1" pivotButton="0" quotePrefix="0" xfId="0">
      <alignment horizontal="left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D9EAE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2E7D74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omments/comment1.xml><?xml version="1.0" encoding="utf-8"?>
<comments xmlns="http://schemas.openxmlformats.org/spreadsheetml/2006/main">
  <authors>
    <author>Unknown Author</author>
  </authors>
  <commentList>
    <comment ref="C6" authorId="0" shapeId="0">
      <text>
        <t>What you'd like to earn per hour of making. $12–$20 is a common starting point.</t>
      </text>
    </comment>
    <comment ref="C7" authorId="0" shapeId="0">
      <text>
        <t>Extra on top of your costs. 0.40 = 40%. This is your cushion + profit.</t>
      </text>
    </comment>
    <comment ref="C8" authorId="0" shapeId="0">
      <text>
        <t>Etsy takes ~6.5% plus listing/payment fees. Set 0 if you sell direct.</t>
      </text>
    </comment>
    <comment ref="B12" authorId="0" shapeId="0">
      <text>
        <t>One material per row. Add the ones you used; leave the rest blank. Example rows are filled in — overwrite them.</t>
      </text>
    </comment>
  </commentList>
</comment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1"/>
  </sheetPr>
  <dimension ref="B2:E31"/>
  <sheetViews>
    <sheetView showFormulas="0" showGridLines="0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3" customWidth="1" style="28" min="1" max="1"/>
    <col width="46" customWidth="1" style="28" min="2" max="2"/>
    <col width="16" customWidth="1" style="28" min="3" max="5"/>
    <col width="13" customWidth="1" style="29" min="4" max="4"/>
    <col width="13" customWidth="1" style="29" min="5" max="5"/>
    <col width="3" customWidth="1" style="28" min="6" max="6"/>
  </cols>
  <sheetData>
    <row r="2" ht="25.5" customHeight="1" s="29">
      <c r="B2" s="30" t="inlineStr">
        <is>
          <t>Cricut Project — Cost &amp; Pricing Calculator</t>
        </is>
      </c>
    </row>
    <row r="3" ht="34" customHeight="1" s="29">
      <c r="B3" s="31" t="inlineStr">
        <is>
          <t>Fill in the yellow cells. Everything else calculates itself. Blue numbers are yours to change.</t>
        </is>
      </c>
    </row>
    <row r="5" ht="15" customHeight="1" s="29">
      <c r="B5" s="32" t="inlineStr">
        <is>
          <t>Step 1 — Your shop settings (set these once)</t>
        </is>
      </c>
    </row>
    <row r="6" ht="49" customHeight="1" s="29">
      <c r="B6" s="57" t="inlineStr">
        <is>
          <t>Your hourly rate (what your time is worth)</t>
        </is>
      </c>
      <c r="C6" s="34" t="n">
        <v>15</v>
      </c>
      <c r="D6" s="35" t="inlineStr">
        <is>
          <t>What you'd like to earn per hour of making. $12–$20 is a common starting point.</t>
        </is>
      </c>
    </row>
    <row r="7" ht="49" customHeight="1" s="29">
      <c r="B7" s="58" t="inlineStr">
        <is>
          <t>Profit markup on materials + time</t>
        </is>
      </c>
      <c r="C7" s="37" t="n">
        <v>0.4</v>
      </c>
      <c r="D7" s="35" t="inlineStr">
        <is>
          <t>Extra on top of your costs. 0.40 = 40%. This is your cushion + profit.</t>
        </is>
      </c>
    </row>
    <row r="8" ht="49" customHeight="1" s="29">
      <c r="B8" s="33" t="inlineStr">
        <is>
          <t>Marketplace / fee cut (Etsy, fair booth, etc.)</t>
        </is>
      </c>
      <c r="C8" s="38" t="n">
        <v>0.065</v>
      </c>
      <c r="D8" s="35" t="inlineStr">
        <is>
          <t>Etsy takes ~6.5% plus listing/payment fees. Set 0 if you sell direct.</t>
        </is>
      </c>
    </row>
    <row r="10" ht="15" customHeight="1" s="29">
      <c r="B10" s="32" t="inlineStr">
        <is>
          <t>Step 2 — Materials used in THIS project</t>
        </is>
      </c>
    </row>
    <row r="11" ht="15" customHeight="1" s="29">
      <c r="B11" s="59" t="inlineStr">
        <is>
          <t>Material</t>
        </is>
      </c>
      <c r="C11" s="39" t="inlineStr">
        <is>
          <t>Cost per unit</t>
        </is>
      </c>
      <c r="D11" s="39" t="inlineStr">
        <is>
          <t>Units used</t>
        </is>
      </c>
      <c r="E11" s="39" t="inlineStr">
        <is>
          <t>Line cost</t>
        </is>
      </c>
    </row>
    <row r="12" ht="15" customHeight="1" s="29">
      <c r="B12" s="60" t="inlineStr">
        <is>
          <t>Adhesive vinyl (per foot)</t>
        </is>
      </c>
      <c r="C12" s="41" t="n">
        <v>0.75</v>
      </c>
      <c r="D12" s="42" t="n">
        <v>1.5</v>
      </c>
      <c r="E12" s="43">
        <f>IF(OR($C12="",$D12=""),0,$C12*$D12)</f>
        <v/>
      </c>
    </row>
    <row r="13" ht="15" customHeight="1" s="29">
      <c r="B13" s="60" t="inlineStr">
        <is>
          <t>Transfer tape (per foot)</t>
        </is>
      </c>
      <c r="C13" s="41" t="n">
        <v>0.3</v>
      </c>
      <c r="D13" s="42" t="n">
        <v>1.5</v>
      </c>
      <c r="E13" s="43">
        <f>IF(OR($C13="",$D13=""),0,$C13*$D13)</f>
        <v/>
      </c>
    </row>
    <row r="14" ht="15" customHeight="1" s="29">
      <c r="B14" s="60" t="inlineStr">
        <is>
          <t>Cardstock sheet</t>
        </is>
      </c>
      <c r="C14" s="41" t="n">
        <v>0.5</v>
      </c>
      <c r="D14" s="42" t="n">
        <v>1</v>
      </c>
      <c r="E14" s="43">
        <f>IF(OR($C14="",$D14=""),0,$C14*$D14)</f>
        <v/>
      </c>
    </row>
    <row r="15" ht="15" customHeight="1" s="29">
      <c r="B15" s="60" t="n"/>
      <c r="C15" s="41" t="n"/>
      <c r="D15" s="42" t="n"/>
      <c r="E15" s="43">
        <f>IF(OR($C15="",$D15=""),0,$C15*$D15)</f>
        <v/>
      </c>
    </row>
    <row r="16" ht="15" customHeight="1" s="29">
      <c r="B16" s="60" t="n"/>
      <c r="C16" s="41" t="n"/>
      <c r="D16" s="42" t="n"/>
      <c r="E16" s="43">
        <f>IF(OR($C16="",$D16=""),0,$C16*$D16)</f>
        <v/>
      </c>
    </row>
    <row r="17" ht="15" customHeight="1" s="29">
      <c r="B17" s="60" t="n"/>
      <c r="C17" s="41" t="n"/>
      <c r="D17" s="42" t="n"/>
      <c r="E17" s="43">
        <f>IF(OR($C17="",$D17=""),0,$C17*$D17)</f>
        <v/>
      </c>
    </row>
    <row r="18" ht="15" customHeight="1" s="29">
      <c r="B18" s="61" t="inlineStr">
        <is>
          <t>Materials subtotal</t>
        </is>
      </c>
      <c r="C18" s="45" t="n"/>
      <c r="D18" s="45" t="n"/>
      <c r="E18" s="46">
        <f>SUM(E12:E17)</f>
        <v/>
      </c>
    </row>
    <row r="20" ht="15" customHeight="1" s="29">
      <c r="B20" s="32" t="inlineStr">
        <is>
          <t>Step 3 — Your time on this project</t>
        </is>
      </c>
    </row>
    <row r="21" ht="49" customHeight="1" s="29">
      <c r="B21" s="57" t="inlineStr">
        <is>
          <t>Minutes spent (design + weeding + pressing)</t>
        </is>
      </c>
      <c r="C21" s="47" t="n">
        <v>45</v>
      </c>
      <c r="D21" s="35" t="inlineStr">
        <is>
          <t>Count everything, not just the cut. Beginners always undercount.</t>
        </is>
      </c>
    </row>
    <row r="22" ht="15" customHeight="1" s="29">
      <c r="B22" s="58" t="inlineStr">
        <is>
          <t>Labor cost (time × your rate)</t>
        </is>
      </c>
      <c r="C22" s="43">
        <f>($C21/60)*$C6</f>
        <v/>
      </c>
      <c r="D22" s="28" t="n"/>
    </row>
    <row r="24" ht="16.15" customHeight="1" s="29">
      <c r="B24" s="48" t="inlineStr">
        <is>
          <t>Step 4 — What to charge</t>
        </is>
      </c>
    </row>
    <row r="25" ht="15" customHeight="1" s="29">
      <c r="B25" s="58" t="inlineStr">
        <is>
          <t>Total cost (materials + your time)</t>
        </is>
      </c>
      <c r="C25" s="49">
        <f>$E18+$C22</f>
        <v/>
      </c>
    </row>
    <row r="26" ht="15" customHeight="1" s="29">
      <c r="B26" s="58" t="inlineStr">
        <is>
          <t>+ Profit markup</t>
        </is>
      </c>
      <c r="C26" s="49">
        <f>($E18+$C22)*$C7</f>
        <v/>
      </c>
    </row>
    <row r="27" ht="15" customHeight="1" s="29">
      <c r="B27" s="62" t="inlineStr">
        <is>
          <t>Price before marketplace fees</t>
        </is>
      </c>
      <c r="C27" s="51">
        <f>($E18+$C22)*(1+$C7)</f>
        <v/>
      </c>
    </row>
    <row r="28" ht="15" customHeight="1" s="29">
      <c r="B28" s="63" t="inlineStr">
        <is>
          <t>SUGGESTED SELLING PRICE (covers fees)</t>
        </is>
      </c>
      <c r="C28" s="53">
        <f>IF($C8&gt;=1,$C27,$C27/(1-$C8))</f>
        <v/>
      </c>
    </row>
    <row r="29" ht="15" customHeight="1" s="29">
      <c r="B29" s="64" t="inlineStr">
        <is>
          <t>Your profit on this sale</t>
        </is>
      </c>
      <c r="C29" s="55">
        <f>$C28-($C28*$C8)-$E18-$C22</f>
        <v/>
      </c>
    </row>
    <row r="31" ht="34" customHeight="1" s="29">
      <c r="B31" s="56" t="inlineStr">
        <is>
          <t>These numbers are a starting point, not gospel — price for your own market and adjust the markup until it feels right. (Nobody ever went broke charging for their time.)</t>
        </is>
      </c>
    </row>
  </sheetData>
  <mergeCells count="12">
    <mergeCell ref="D8:E8"/>
    <mergeCell ref="D6:E6"/>
    <mergeCell ref="B31:E31"/>
    <mergeCell ref="D7:E7"/>
    <mergeCell ref="B3:E3"/>
    <mergeCell ref="B5:E5"/>
    <mergeCell ref="B20:E20"/>
    <mergeCell ref="B2:E2"/>
    <mergeCell ref="D22:E22"/>
    <mergeCell ref="B24:E24"/>
    <mergeCell ref="B10:E10"/>
    <mergeCell ref="D21:E21"/>
  </mergeCells>
  <printOptions horizontalCentered="0" verticalCentered="0" headings="0" gridLines="0" gridLinesSet="1"/>
  <pageMargins left="0.4" right="0.4" top="1" bottom="1" header="0.511811023622047" footer="0.511811023622047"/>
  <pageSetup orientation="portrait" paperSize="9" scale="100" fitToHeight="0" fitToWidth="1" pageOrder="downThenOver" blackAndWhite="0" draft="0" horizontalDpi="300" verticalDpi="300" copies="1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2026-07-25T11:57:57Z</dcterms:created>
  <dcterms:modified xmlns:dcterms="http://purl.org/dc/terms/" xmlns:xsi="http://www.w3.org/2001/XMLSchema-instance" xsi:type="dcterms:W3CDTF">2026-08-01T14:14:58Z</dcterms:modified>
  <cp:revision>0</cp:revision>
</cp:coreProperties>
</file>